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AF21" i="3"/>
  <c r="AC21" i="3"/>
  <c r="AB21" i="3"/>
  <c r="AA21" i="3"/>
  <c r="Z21" i="3"/>
  <c r="Y21" i="3"/>
  <c r="X21" i="3"/>
  <c r="BD21" i="3" s="1"/>
  <c r="U21" i="3"/>
  <c r="T21" i="3"/>
  <c r="S21" i="3"/>
  <c r="R21" i="3"/>
  <c r="P21" i="3"/>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110" i="1" l="1"/>
  <c r="BM21" i="3"/>
  <c r="BL21" i="3"/>
  <c r="R33" i="1"/>
  <c r="U37" i="1"/>
  <c r="T42" i="1"/>
  <c r="N37" i="1"/>
  <c r="R42" i="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37" i="1"/>
  <c r="W58"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3" i="3" l="1"/>
  <c r="I59" i="5"/>
  <c r="N60" i="3"/>
  <c r="N66" i="3"/>
  <c r="G66" i="3" s="1"/>
  <c r="N69"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Z25" i="5"/>
  <c r="AA5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<sst xmlns="http://schemas.openxmlformats.org/spreadsheetml/2006/main" count="1622" uniqueCount="208">
  <si>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</si>
  <si>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</si>
  <si>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</si>
  <si>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</si>
  <si>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</si>
  <si>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</si>
  <si>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</si>
  <si>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</si>
  <si>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</si>
  <si>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</si>
  <si>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</si>
  <si>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</si>
  <si>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</si>
  <si>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</si>
  <si>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</si>
  <si>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</si>
  <si>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</si>
  <si>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</si>
  <si>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</si>
  <si>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</si>
  <si>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</si>
  <si>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</si>
  <si>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</si>
  <si>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</si>
  <si>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</si>
  <si>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</si>
  <si>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</si>
  <si>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</si>
  <si>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</si>
  <si>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</si>
  <si>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</si>
  <si>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</si>
  <si>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</si>
  <si>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</si>
  <si>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</si>
  <si>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</si>
  <si>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</si>
  <si>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</si>
  <si>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</si>
  <si>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</si>
  <si>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</si>
  <si>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</si>
  <si>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</si>
  <si>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</si>
  <si>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</si>
  <si>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</si>
  <si>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</si>
  <si>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</si>
  <si>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</si>
  <si>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</si>
  <si>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</si>
  <si>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</si>
  <si>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</si>
  <si>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</si>
  <si>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</si>
  <si>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</si>
  <si>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</si>
  <si>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</si>
  <si>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</si>
  <si>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</si>
  <si>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</si>
  <si>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</si>
  <si>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</si>
  <si>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</si>
  <si>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</si>
  <si>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</si>
  <si>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</si>
  <si>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</si>
  <si>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</si>
  <si>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</si>
  <si>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</si>
  <si>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</si>
  <si>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</si>
  <si>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</si>
  <si>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</si>
  <si>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</si>
  <si>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</si>
  <si>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</si>
  <si>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</si>
  <si>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</si>
  <si>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</si>
  <si>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</si>
  <si>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</si>
  <si>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</si>
  <si>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</si>
  <si>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</si>
  <si>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</si>
  <si>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</si>
  <si>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</si>
  <si>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</si>
  <si>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</si>
  <si>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</si>
  <si>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</si>
  <si>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</si>
  <si>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</si>
  <si>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</si>
  <si>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</si>
  <si>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</si>
  <si>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</si>
  <si>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</si>
  <si>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</si>
  <si>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</si>
  <si>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</si>
  <si>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</si>
  <si>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</si>
  <si>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</si>
  <si>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</si>
  <si>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</si>
  <si>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</si>
  <si>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</si>
  <si>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</si>
  <si>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</si>
  <si>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</si>
  <si>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</si>
  <si>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</si>
  <si>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</si>
  <si>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</si>
  <si>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</si>
  <si>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</si>
  <si>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</si>
  <si>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</si>
  <si>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</si>
  <si>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</si>
  <si>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</si>
  <si>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</si>
  <si>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</si>
  <si>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</si>
  <si>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</si>
  <si>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</si>
  <si>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</si>
  <si>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</si>
  <si>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</si>
  <si>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</si>
  <si>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</si>
  <si>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</si>
  <si>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</si>
  <si>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</si>
  <si>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</si>
  <si>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</si>
  <si>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</si>
  <si>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</si>
  <si>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</si>
  <si>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</si>
  <si>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</si>
  <si>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</si>
  <si>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</si>
  <si>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</si>
  <si>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</si>
  <si>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</si>
  <si>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</si>
  <si>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</si>
  <si>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</si>
  <si>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</si>
  <si>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</si>
  <si>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</si>
  <si>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</si>
  <si>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</si>
  <si>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</si>
  <si>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</si>
  <si>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</si>
  <si>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</si>
  <si>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</si>
  <si>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</si>
  <si>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</si>
  <si>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</si>
  <si>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</si>
  <si>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</si>
  <si>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</si>
  <si>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</si>
  <si>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</si>
  <si>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</si>
  <si>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</si>
  <si>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</si>
  <si>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</si>
  <si>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</si>
  <si>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</si>
  <si>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</si>
  <si>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</si>
  <si>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</si>
  <si>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</si>
  <si>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</si>
  <si>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</si>
  <si>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</si>
  <si>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</si>
  <si>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</si>
  <si>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</si>
  <si>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</si>
  <si>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</si>
  <si>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</si>
  <si>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</si>
  <si>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</si>
  <si>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</si>
  <si>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</si>
  <si>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</si>
  <si>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</si>
  <si>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</si>
  <si>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</si>
  <si>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</si>
  <si>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</si>
  <si>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</si>
  <si>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</si>
  <si>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</si>
  <si>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</si>
  <si>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</si>
  <si>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CESAR ULISSES MARQUEZ CORTES</t>
  </si>
  <si>
    <t>MTRO. ANTONIO MONTERO DE LEON</t>
  </si>
  <si>
    <t>ING CESAR ULISSES MARQUEZ CORTES</t>
  </si>
  <si>
    <t>MTRO ANTONIO MONTERO DE LEON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</si>
</sst>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76" zoomScale="70" zoomScaleNormal="70" zoomScaleSheetLayoutView="82" workbookViewId="0">
      <selection activeCell="AA92" sqref="AA9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v>1</v>
      </c>
      <c r="H86" s="406">
        <v>2</v>
      </c>
      <c r="I86" s="406">
        <v>6</v>
      </c>
      <c r="J86" s="319">
        <f t="shared" si="14"/>
        <v>8</v>
      </c>
      <c r="K86" s="405">
        <v>1</v>
      </c>
      <c r="L86" s="406">
        <v>1</v>
      </c>
      <c r="M86" s="406">
        <v>4</v>
      </c>
      <c r="N86" s="319">
        <f t="shared" si="15"/>
        <v>5</v>
      </c>
      <c r="O86" s="411">
        <v>1</v>
      </c>
      <c r="P86" s="406">
        <v>6</v>
      </c>
      <c r="Q86" s="406">
        <v>4</v>
      </c>
      <c r="R86" s="320">
        <f t="shared" si="12"/>
        <v>10</v>
      </c>
      <c r="S86" s="374"/>
      <c r="T86" s="321">
        <f t="shared" si="11"/>
        <v>3</v>
      </c>
      <c r="U86" s="322">
        <f t="shared" si="11"/>
        <v>9</v>
      </c>
      <c r="V86" s="322">
        <f t="shared" si="11"/>
        <v>14</v>
      </c>
      <c r="W86" s="319">
        <f t="shared" si="13"/>
        <v>23</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2</v>
      </c>
      <c r="I110" s="349">
        <f>SUM(I69:I109)</f>
        <v>6</v>
      </c>
      <c r="J110" s="350">
        <f>SUM(J69:J109)</f>
        <v>8</v>
      </c>
      <c r="K110" s="348">
        <f t="shared" ref="K110:W110" si="16">SUM(K69:K109)</f>
        <v>1</v>
      </c>
      <c r="L110" s="349">
        <f t="shared" si="16"/>
        <v>1</v>
      </c>
      <c r="M110" s="349">
        <f t="shared" si="16"/>
        <v>4</v>
      </c>
      <c r="N110" s="351">
        <f t="shared" si="16"/>
        <v>5</v>
      </c>
      <c r="O110" s="348">
        <f t="shared" si="16"/>
        <v>1</v>
      </c>
      <c r="P110" s="349">
        <f t="shared" si="16"/>
        <v>6</v>
      </c>
      <c r="Q110" s="349">
        <f t="shared" si="16"/>
        <v>4</v>
      </c>
      <c r="R110" s="351">
        <f t="shared" si="16"/>
        <v>10</v>
      </c>
      <c r="S110" s="374">
        <f t="shared" si="16"/>
        <v>0</v>
      </c>
      <c r="T110" s="348">
        <f t="shared" si="16"/>
        <v>3</v>
      </c>
      <c r="U110" s="349">
        <f t="shared" si="16"/>
        <v>9</v>
      </c>
      <c r="V110" s="349">
        <f t="shared" si="16"/>
        <v>14</v>
      </c>
      <c r="W110" s="351">
        <f t="shared" si="16"/>
        <v>23</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2</v>
      </c>
      <c r="I111" s="352">
        <f t="shared" si="17"/>
        <v>6</v>
      </c>
      <c r="J111" s="352">
        <f t="shared" si="17"/>
        <v>8</v>
      </c>
      <c r="K111" s="352">
        <f t="shared" si="17"/>
        <v>1</v>
      </c>
      <c r="L111" s="352">
        <f t="shared" si="17"/>
        <v>1</v>
      </c>
      <c r="M111" s="352">
        <f t="shared" si="17"/>
        <v>4</v>
      </c>
      <c r="N111" s="352">
        <f t="shared" si="17"/>
        <v>5</v>
      </c>
      <c r="O111" s="352">
        <f t="shared" si="17"/>
        <v>1</v>
      </c>
      <c r="P111" s="352">
        <f t="shared" si="17"/>
        <v>6</v>
      </c>
      <c r="Q111" s="352">
        <f t="shared" si="17"/>
        <v>4</v>
      </c>
      <c r="R111" s="352">
        <f t="shared" si="17"/>
        <v>10</v>
      </c>
      <c r="S111" s="437"/>
      <c r="T111" s="352">
        <f>SUM(T67,T64,T61,T58,T54,T51,T47,T42,T37,T33,T29,T24,T19,T69:T109)</f>
        <v>3</v>
      </c>
      <c r="U111" s="352">
        <f>SUM(U67,U64,U61,U58,U54,U51,U47,U42,U37,U33,U29,U24,U19,U69:U109)</f>
        <v>9</v>
      </c>
      <c r="V111" s="352">
        <f>SUM(V67,V64,V61,V58,V54,V51,V47,V42,V37,V33,V29,V24,V19,V69:V109)</f>
        <v>14</v>
      </c>
      <c r="W111" s="353">
        <f>SUM(W67,W64,W61,W58,W54,W51,W47,W42,W37,W33,W29,W24,W19,W69:W109)</f>
        <v>23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206</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207</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2" zoomScale="66" zoomScaleNormal="66" zoomScaleSheetLayoutView="75" workbookViewId="0">
      <selection activeCell="H120" sqref="H120:U1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v>2</v>
      </c>
      <c r="H87" s="457"/>
      <c r="I87" s="94">
        <f t="shared" si="73"/>
        <v>2</v>
      </c>
      <c r="J87" s="460">
        <v>6</v>
      </c>
      <c r="K87" s="461"/>
      <c r="L87" s="95">
        <f t="shared" si="74"/>
        <v>6</v>
      </c>
      <c r="M87" s="464">
        <v>1</v>
      </c>
      <c r="N87" s="461"/>
      <c r="O87" s="94">
        <f t="shared" si="75"/>
        <v>1</v>
      </c>
      <c r="P87" s="466">
        <v>4</v>
      </c>
      <c r="Q87" s="461"/>
      <c r="R87" s="95">
        <f t="shared" si="76"/>
        <v>4</v>
      </c>
      <c r="S87" s="464">
        <v>4</v>
      </c>
      <c r="T87" s="461"/>
      <c r="U87" s="94">
        <f t="shared" si="77"/>
        <v>4</v>
      </c>
      <c r="V87" s="466">
        <v>4</v>
      </c>
      <c r="W87" s="461"/>
      <c r="X87" s="96">
        <f t="shared" si="78"/>
        <v>4</v>
      </c>
      <c r="Y87" s="97"/>
      <c r="Z87" s="98">
        <f t="shared" si="79"/>
        <v>7</v>
      </c>
      <c r="AA87" s="98">
        <f t="shared" si="80"/>
        <v>14</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2</v>
      </c>
      <c r="H111" s="117">
        <f t="shared" ref="H111:X111" si="89">SUM(H70:H110)</f>
        <v>0</v>
      </c>
      <c r="I111" s="117">
        <f t="shared" si="89"/>
        <v>2</v>
      </c>
      <c r="J111" s="117">
        <f t="shared" si="89"/>
        <v>6</v>
      </c>
      <c r="K111" s="117">
        <f t="shared" si="89"/>
        <v>0</v>
      </c>
      <c r="L111" s="117">
        <f t="shared" si="89"/>
        <v>6</v>
      </c>
      <c r="M111" s="117">
        <f t="shared" si="89"/>
        <v>1</v>
      </c>
      <c r="N111" s="117">
        <f t="shared" si="89"/>
        <v>0</v>
      </c>
      <c r="O111" s="117">
        <f t="shared" si="89"/>
        <v>1</v>
      </c>
      <c r="P111" s="117">
        <f t="shared" si="89"/>
        <v>4</v>
      </c>
      <c r="Q111" s="117">
        <f t="shared" si="89"/>
        <v>0</v>
      </c>
      <c r="R111" s="117">
        <f t="shared" si="89"/>
        <v>4</v>
      </c>
      <c r="S111" s="117">
        <f t="shared" si="89"/>
        <v>4</v>
      </c>
      <c r="T111" s="117">
        <f t="shared" si="89"/>
        <v>0</v>
      </c>
      <c r="U111" s="117">
        <f>SUM(U70:U110)</f>
        <v>4</v>
      </c>
      <c r="V111" s="117"/>
      <c r="W111" s="117">
        <f t="shared" si="89"/>
        <v>0</v>
      </c>
      <c r="X111" s="118">
        <f t="shared" si="89"/>
        <v>4</v>
      </c>
      <c r="Y111" s="106"/>
      <c r="Z111" s="117">
        <f>SUM(Z70:Z110)</f>
        <v>7</v>
      </c>
      <c r="AA111" s="117">
        <f>SUM(AA70:AA110)</f>
        <v>14</v>
      </c>
      <c r="AB111" s="31"/>
      <c r="AC111" s="31"/>
    </row>
    <row r="112" spans="1:29" ht="30.95" customHeight="1" thickTop="1" thickBot="1" x14ac:dyDescent="0.3">
      <c r="A112" s="550" t="s">
        <v>202</v>
      </c>
      <c r="B112" s="551"/>
      <c r="C112" s="518"/>
      <c r="D112" s="552" t="s">
        <v>17</v>
      </c>
      <c r="E112" s="553"/>
      <c r="F112" s="554"/>
      <c r="G112" s="119">
        <f>SUM(G69,G111)</f>
        <v>2</v>
      </c>
      <c r="H112" s="120">
        <f t="shared" ref="H112:X112" si="90">SUM(H69,H111)</f>
        <v>0</v>
      </c>
      <c r="I112" s="120">
        <f t="shared" si="90"/>
        <v>2</v>
      </c>
      <c r="J112" s="120">
        <f t="shared" si="90"/>
        <v>6</v>
      </c>
      <c r="K112" s="120">
        <f t="shared" si="90"/>
        <v>0</v>
      </c>
      <c r="L112" s="120">
        <f t="shared" si="90"/>
        <v>6</v>
      </c>
      <c r="M112" s="120">
        <f t="shared" si="90"/>
        <v>1</v>
      </c>
      <c r="N112" s="120">
        <f t="shared" si="90"/>
        <v>0</v>
      </c>
      <c r="O112" s="120">
        <f t="shared" si="90"/>
        <v>1</v>
      </c>
      <c r="P112" s="120">
        <f t="shared" si="90"/>
        <v>4</v>
      </c>
      <c r="Q112" s="120">
        <f t="shared" si="90"/>
        <v>0</v>
      </c>
      <c r="R112" s="120">
        <f t="shared" si="90"/>
        <v>4</v>
      </c>
      <c r="S112" s="120">
        <f t="shared" si="90"/>
        <v>4</v>
      </c>
      <c r="T112" s="120">
        <f t="shared" si="90"/>
        <v>0</v>
      </c>
      <c r="U112" s="120">
        <f>SUM(U69,U111)</f>
        <v>4</v>
      </c>
      <c r="V112" s="120">
        <f t="shared" si="90"/>
        <v>0</v>
      </c>
      <c r="W112" s="120">
        <f t="shared" si="90"/>
        <v>0</v>
      </c>
      <c r="X112" s="121">
        <f t="shared" si="90"/>
        <v>4</v>
      </c>
      <c r="Y112" s="106"/>
      <c r="Z112" s="120">
        <f>SUM(Z69,Z111)</f>
        <v>7</v>
      </c>
      <c r="AA112" s="120">
        <f>SUM(AA69,AA111)</f>
        <v>14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206</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207</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M78" zoomScale="66" zoomScaleNormal="66" zoomScaleSheetLayoutView="77" workbookViewId="0">
      <selection activeCell="AL88" sqref="AL8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2</v>
      </c>
      <c r="H88" s="19">
        <v>2</v>
      </c>
      <c r="I88" s="20"/>
      <c r="J88" s="21"/>
      <c r="K88" s="21"/>
      <c r="L88" s="21"/>
      <c r="M88" s="22"/>
      <c r="N88" s="30">
        <f t="shared" si="298"/>
        <v>0</v>
      </c>
      <c r="O88" s="18">
        <f t="shared" si="282"/>
        <v>6</v>
      </c>
      <c r="P88" s="23">
        <v>6</v>
      </c>
      <c r="Q88" s="252"/>
      <c r="R88" s="253"/>
      <c r="S88" s="253"/>
      <c r="T88" s="253"/>
      <c r="U88" s="254"/>
      <c r="V88" s="130">
        <f t="shared" si="284"/>
        <v>0</v>
      </c>
      <c r="W88" s="18">
        <f t="shared" si="285"/>
        <v>1</v>
      </c>
      <c r="X88" s="24">
        <v>1</v>
      </c>
      <c r="Y88" s="25"/>
      <c r="Z88" s="26"/>
      <c r="AA88" s="26"/>
      <c r="AB88" s="26"/>
      <c r="AC88" s="27"/>
      <c r="AD88" s="30">
        <f t="shared" si="287"/>
        <v>0</v>
      </c>
      <c r="AE88" s="18">
        <f t="shared" si="288"/>
        <v>4</v>
      </c>
      <c r="AF88" s="24">
        <v>4</v>
      </c>
      <c r="AG88" s="25"/>
      <c r="AH88" s="26"/>
      <c r="AI88" s="26"/>
      <c r="AJ88" s="26"/>
      <c r="AK88" s="27"/>
      <c r="AL88" s="130">
        <f t="shared" si="290"/>
        <v>0</v>
      </c>
      <c r="AM88" s="18">
        <f t="shared" si="291"/>
        <v>6</v>
      </c>
      <c r="AN88" s="24">
        <v>4</v>
      </c>
      <c r="AO88" s="252"/>
      <c r="AP88" s="253"/>
      <c r="AQ88" s="253"/>
      <c r="AR88" s="253">
        <v>2</v>
      </c>
      <c r="AS88" s="254"/>
      <c r="AT88" s="131">
        <f t="shared" si="293"/>
        <v>2</v>
      </c>
      <c r="AU88" s="18">
        <f t="shared" si="294"/>
        <v>4</v>
      </c>
      <c r="AV88" s="24">
        <v>4</v>
      </c>
      <c r="AW88" s="28"/>
      <c r="AX88" s="21"/>
      <c r="AY88" s="21"/>
      <c r="AZ88" s="21"/>
      <c r="BA88" s="22"/>
      <c r="BB88" s="30">
        <f t="shared" si="296"/>
        <v>0</v>
      </c>
      <c r="BC88" s="18">
        <f t="shared" si="265"/>
        <v>9</v>
      </c>
      <c r="BD88" s="29">
        <f t="shared" si="266"/>
        <v>7</v>
      </c>
      <c r="BE88" s="282">
        <f t="shared" si="267"/>
        <v>0</v>
      </c>
      <c r="BF88" s="282">
        <f t="shared" si="268"/>
        <v>0</v>
      </c>
      <c r="BG88" s="282">
        <f t="shared" si="269"/>
        <v>0</v>
      </c>
      <c r="BH88" s="282">
        <f t="shared" si="270"/>
        <v>2</v>
      </c>
      <c r="BI88" s="283">
        <f t="shared" si="271"/>
        <v>0</v>
      </c>
      <c r="BJ88" s="30">
        <f t="shared" si="272"/>
        <v>2</v>
      </c>
      <c r="BK88" s="18">
        <f t="shared" si="273"/>
        <v>14</v>
      </c>
      <c r="BL88" s="29">
        <f t="shared" si="274"/>
        <v>14</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2</v>
      </c>
      <c r="H112" s="66">
        <f t="shared" si="327"/>
        <v>2</v>
      </c>
      <c r="I112" s="247">
        <f t="shared" si="327"/>
        <v>0</v>
      </c>
      <c r="J112" s="247">
        <f t="shared" si="327"/>
        <v>0</v>
      </c>
      <c r="K112" s="247">
        <f t="shared" si="327"/>
        <v>0</v>
      </c>
      <c r="L112" s="247">
        <f t="shared" si="327"/>
        <v>0</v>
      </c>
      <c r="M112" s="247">
        <f t="shared" si="327"/>
        <v>0</v>
      </c>
      <c r="N112" s="66">
        <f t="shared" si="327"/>
        <v>0</v>
      </c>
      <c r="O112" s="66">
        <f t="shared" si="327"/>
        <v>6</v>
      </c>
      <c r="P112" s="66">
        <f t="shared" si="327"/>
        <v>6</v>
      </c>
      <c r="Q112" s="247">
        <f t="shared" si="327"/>
        <v>0</v>
      </c>
      <c r="R112" s="247">
        <f t="shared" si="327"/>
        <v>0</v>
      </c>
      <c r="S112" s="247">
        <f t="shared" si="327"/>
        <v>0</v>
      </c>
      <c r="T112" s="247">
        <f t="shared" si="327"/>
        <v>0</v>
      </c>
      <c r="U112" s="247">
        <f t="shared" si="327"/>
        <v>0</v>
      </c>
      <c r="V112" s="66">
        <f>SUM(V71:V111)</f>
        <v>0</v>
      </c>
      <c r="W112" s="66">
        <f t="shared" si="327"/>
        <v>1</v>
      </c>
      <c r="X112" s="66">
        <f t="shared" si="327"/>
        <v>1</v>
      </c>
      <c r="Y112" s="247">
        <f t="shared" si="327"/>
        <v>0</v>
      </c>
      <c r="Z112" s="247">
        <f t="shared" si="327"/>
        <v>0</v>
      </c>
      <c r="AA112" s="247">
        <f t="shared" si="327"/>
        <v>0</v>
      </c>
      <c r="AB112" s="247">
        <f t="shared" si="327"/>
        <v>0</v>
      </c>
      <c r="AC112" s="247">
        <f t="shared" si="327"/>
        <v>0</v>
      </c>
      <c r="AD112" s="66">
        <f t="shared" si="327"/>
        <v>0</v>
      </c>
      <c r="AE112" s="66">
        <f t="shared" si="327"/>
        <v>4</v>
      </c>
      <c r="AF112" s="66">
        <f t="shared" si="327"/>
        <v>4</v>
      </c>
      <c r="AG112" s="247">
        <f t="shared" si="327"/>
        <v>0</v>
      </c>
      <c r="AH112" s="247">
        <f t="shared" si="327"/>
        <v>0</v>
      </c>
      <c r="AI112" s="247">
        <f t="shared" si="327"/>
        <v>0</v>
      </c>
      <c r="AJ112" s="247">
        <f>SUM(AJ71:AJ111)</f>
        <v>0</v>
      </c>
      <c r="AK112" s="247">
        <f t="shared" si="327"/>
        <v>0</v>
      </c>
      <c r="AL112" s="66">
        <f t="shared" si="327"/>
        <v>0</v>
      </c>
      <c r="AM112" s="66">
        <f t="shared" ref="AM112:BR112" si="328">SUM(AM71:AM111)</f>
        <v>6</v>
      </c>
      <c r="AN112" s="66">
        <f t="shared" si="328"/>
        <v>4</v>
      </c>
      <c r="AO112" s="247">
        <f t="shared" si="328"/>
        <v>0</v>
      </c>
      <c r="AP112" s="247">
        <f t="shared" si="328"/>
        <v>0</v>
      </c>
      <c r="AQ112" s="247">
        <f t="shared" si="328"/>
        <v>0</v>
      </c>
      <c r="AR112" s="247">
        <f t="shared" si="328"/>
        <v>2</v>
      </c>
      <c r="AS112" s="247">
        <f t="shared" si="328"/>
        <v>0</v>
      </c>
      <c r="AT112" s="66">
        <f t="shared" si="328"/>
        <v>2</v>
      </c>
      <c r="AU112" s="66">
        <f t="shared" si="328"/>
        <v>4</v>
      </c>
      <c r="AV112" s="66">
        <f t="shared" si="328"/>
        <v>4</v>
      </c>
      <c r="AW112" s="247">
        <f t="shared" si="328"/>
        <v>0</v>
      </c>
      <c r="AX112" s="247">
        <f t="shared" si="328"/>
        <v>0</v>
      </c>
      <c r="AY112" s="247">
        <f t="shared" si="328"/>
        <v>0</v>
      </c>
      <c r="AZ112" s="247">
        <f t="shared" si="328"/>
        <v>0</v>
      </c>
      <c r="BA112" s="247">
        <f t="shared" si="328"/>
        <v>0</v>
      </c>
      <c r="BB112" s="66">
        <f t="shared" si="328"/>
        <v>0</v>
      </c>
      <c r="BC112" s="66">
        <f t="shared" si="328"/>
        <v>9</v>
      </c>
      <c r="BD112" s="66">
        <f t="shared" si="328"/>
        <v>7</v>
      </c>
      <c r="BE112" s="247">
        <f t="shared" si="328"/>
        <v>0</v>
      </c>
      <c r="BF112" s="247">
        <f t="shared" si="328"/>
        <v>0</v>
      </c>
      <c r="BG112" s="247">
        <f t="shared" si="328"/>
        <v>0</v>
      </c>
      <c r="BH112" s="247">
        <f t="shared" si="328"/>
        <v>2</v>
      </c>
      <c r="BI112" s="247">
        <f t="shared" si="328"/>
        <v>0</v>
      </c>
      <c r="BJ112" s="66">
        <f t="shared" si="328"/>
        <v>2</v>
      </c>
      <c r="BK112" s="66">
        <f t="shared" si="328"/>
        <v>14</v>
      </c>
      <c r="BL112" s="66">
        <f t="shared" si="328"/>
        <v>14</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2</v>
      </c>
      <c r="H113" s="143">
        <f t="shared" si="329"/>
        <v>2</v>
      </c>
      <c r="I113" s="248">
        <f t="shared" si="329"/>
        <v>0</v>
      </c>
      <c r="J113" s="248">
        <f t="shared" si="329"/>
        <v>0</v>
      </c>
      <c r="K113" s="248">
        <f t="shared" si="329"/>
        <v>0</v>
      </c>
      <c r="L113" s="248">
        <f t="shared" si="329"/>
        <v>0</v>
      </c>
      <c r="M113" s="248">
        <f t="shared" si="329"/>
        <v>0</v>
      </c>
      <c r="N113" s="143">
        <f t="shared" si="329"/>
        <v>0</v>
      </c>
      <c r="O113" s="143">
        <f t="shared" si="329"/>
        <v>6</v>
      </c>
      <c r="P113" s="143">
        <f t="shared" si="329"/>
        <v>6</v>
      </c>
      <c r="Q113" s="248">
        <f t="shared" si="329"/>
        <v>0</v>
      </c>
      <c r="R113" s="248">
        <f t="shared" si="329"/>
        <v>0</v>
      </c>
      <c r="S113" s="248">
        <f t="shared" si="329"/>
        <v>0</v>
      </c>
      <c r="T113" s="248">
        <f t="shared" si="329"/>
        <v>0</v>
      </c>
      <c r="U113" s="248">
        <f t="shared" si="329"/>
        <v>0</v>
      </c>
      <c r="V113" s="143">
        <f>SUM(V70,V112)</f>
        <v>0</v>
      </c>
      <c r="W113" s="143">
        <f t="shared" si="329"/>
        <v>1</v>
      </c>
      <c r="X113" s="143">
        <f t="shared" si="329"/>
        <v>1</v>
      </c>
      <c r="Y113" s="248">
        <f t="shared" si="329"/>
        <v>0</v>
      </c>
      <c r="Z113" s="248">
        <f t="shared" si="329"/>
        <v>0</v>
      </c>
      <c r="AA113" s="248">
        <f t="shared" si="329"/>
        <v>0</v>
      </c>
      <c r="AB113" s="248">
        <f t="shared" si="329"/>
        <v>0</v>
      </c>
      <c r="AC113" s="248">
        <f t="shared" si="329"/>
        <v>0</v>
      </c>
      <c r="AD113" s="143">
        <f t="shared" si="329"/>
        <v>0</v>
      </c>
      <c r="AE113" s="143">
        <f t="shared" si="329"/>
        <v>4</v>
      </c>
      <c r="AF113" s="143">
        <f t="shared" si="329"/>
        <v>4</v>
      </c>
      <c r="AG113" s="248">
        <f t="shared" si="329"/>
        <v>0</v>
      </c>
      <c r="AH113" s="248">
        <f t="shared" si="329"/>
        <v>0</v>
      </c>
      <c r="AI113" s="248">
        <f t="shared" si="329"/>
        <v>0</v>
      </c>
      <c r="AJ113" s="248">
        <f>SUM(AJ70,AJ112)</f>
        <v>0</v>
      </c>
      <c r="AK113" s="248">
        <f t="shared" si="329"/>
        <v>0</v>
      </c>
      <c r="AL113" s="143">
        <f t="shared" si="329"/>
        <v>0</v>
      </c>
      <c r="AM113" s="143">
        <f t="shared" ref="AM113:BR113" si="330">SUM(AM70,AM112)</f>
        <v>6</v>
      </c>
      <c r="AN113" s="143">
        <f t="shared" si="330"/>
        <v>4</v>
      </c>
      <c r="AO113" s="248">
        <f t="shared" si="330"/>
        <v>0</v>
      </c>
      <c r="AP113" s="248">
        <f t="shared" si="330"/>
        <v>0</v>
      </c>
      <c r="AQ113" s="248">
        <f t="shared" si="330"/>
        <v>0</v>
      </c>
      <c r="AR113" s="248">
        <f t="shared" si="330"/>
        <v>2</v>
      </c>
      <c r="AS113" s="248">
        <f t="shared" si="330"/>
        <v>0</v>
      </c>
      <c r="AT113" s="143">
        <f t="shared" si="330"/>
        <v>2</v>
      </c>
      <c r="AU113" s="143">
        <f t="shared" si="330"/>
        <v>4</v>
      </c>
      <c r="AV113" s="143">
        <f t="shared" si="330"/>
        <v>4</v>
      </c>
      <c r="AW113" s="143">
        <f t="shared" si="330"/>
        <v>0</v>
      </c>
      <c r="AX113" s="143">
        <f t="shared" si="330"/>
        <v>0</v>
      </c>
      <c r="AY113" s="143">
        <f t="shared" si="330"/>
        <v>0</v>
      </c>
      <c r="AZ113" s="143">
        <f t="shared" si="330"/>
        <v>0</v>
      </c>
      <c r="BA113" s="143">
        <f t="shared" si="330"/>
        <v>0</v>
      </c>
      <c r="BB113" s="143">
        <f t="shared" si="330"/>
        <v>0</v>
      </c>
      <c r="BC113" s="143">
        <f t="shared" si="330"/>
        <v>9</v>
      </c>
      <c r="BD113" s="143">
        <f t="shared" si="330"/>
        <v>7</v>
      </c>
      <c r="BE113" s="248">
        <f t="shared" si="330"/>
        <v>0</v>
      </c>
      <c r="BF113" s="248">
        <f t="shared" si="330"/>
        <v>0</v>
      </c>
      <c r="BG113" s="248">
        <f t="shared" si="330"/>
        <v>0</v>
      </c>
      <c r="BH113" s="248">
        <f t="shared" si="330"/>
        <v>2</v>
      </c>
      <c r="BI113" s="248">
        <f t="shared" si="330"/>
        <v>0</v>
      </c>
      <c r="BJ113" s="143">
        <f t="shared" si="330"/>
        <v>2</v>
      </c>
      <c r="BK113" s="143">
        <f t="shared" si="330"/>
        <v>14</v>
      </c>
      <c r="BL113" s="143">
        <f t="shared" si="330"/>
        <v>14</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0.66666666666666663</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0.77777777777777779</v>
      </c>
      <c r="BI114" s="147"/>
      <c r="BJ114" s="149"/>
      <c r="BK114" s="144" t="s">
        <v>22</v>
      </c>
      <c r="BL114" s="588" t="s">
        <v>25</v>
      </c>
      <c r="BM114" s="590">
        <v>100</v>
      </c>
      <c r="BN114" s="590"/>
      <c r="BO114" s="592" t="s">
        <v>26</v>
      </c>
      <c r="BP114" s="614">
        <f>+BL113/BK113</f>
        <v>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0.33333333333333331</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0.22222222222222221</v>
      </c>
      <c r="BI116" s="156"/>
      <c r="BJ116" s="157"/>
      <c r="BK116" s="155" t="s">
        <v>27</v>
      </c>
      <c r="BL116" s="586" t="s">
        <v>25</v>
      </c>
      <c r="BM116" s="590">
        <v>100</v>
      </c>
      <c r="BN116" s="590"/>
      <c r="BO116" s="592" t="s">
        <v>26</v>
      </c>
      <c r="BP116" s="614">
        <f>+BR113/BK113</f>
        <v>0</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205</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2022-07-01T18:33:54Z</dcterms:modified>
</cp:coreProperties>
</file>